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380" windowHeight="7275"/>
  </bookViews>
  <sheets>
    <sheet name="项目详细信息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<sst xmlns="http://schemas.openxmlformats.org/spreadsheetml/2006/main" count="240" uniqueCount="72">
  <si>
    <t>三、项目详细信息</t>
  </si>
  <si>
    <t>项目1</t>
  </si>
  <si>
    <t/>
  </si>
  <si>
    <t>项目名称</t>
  </si>
  <si>
    <t>东兴区整装推进团结水库灌区续建配套与现代化改造试点项目</t>
  </si>
  <si>
    <t>项目类型</t>
  </si>
  <si>
    <t>农林水利</t>
  </si>
  <si>
    <t>本只专项债券中用于该项目的金额</t>
  </si>
  <si>
    <t>其中：用于符合条件的重大项目资本金的金额</t>
  </si>
  <si>
    <t>项目简要描述</t>
  </si>
  <si>
    <t>本次整治改造、新建渠道共43条，总长62.591km，其中整治干渠（自流左、右干渠）2条，共计9.918km；支渠（柴家沟支渠、干湾支渠、瓢儿井支渠、川主支渠、新庙支渠、奉天支渠）6条，共计22.645km。整治末级渠道2条，共计4.945km；新建末级渠道33条，共计25.083km。建立团结水库灌区信息化管理分中心，对团结水库水资源进行监测和管理。</t>
  </si>
  <si>
    <t>项目建设期</t>
  </si>
  <si>
    <t>2026年-2026年</t>
  </si>
  <si>
    <t>项目运营期</t>
  </si>
  <si>
    <t>2027年-2056年</t>
  </si>
  <si>
    <t>项目总投资</t>
  </si>
  <si>
    <t>其中：不含专项债券的项目资本金</t>
  </si>
  <si>
    <t>专项债券融资</t>
  </si>
  <si>
    <t>其他债务融资</t>
  </si>
  <si>
    <t>项目分年融资计划</t>
  </si>
  <si>
    <t>2021年及以前年度</t>
  </si>
  <si>
    <t>2022年</t>
  </si>
  <si>
    <t>2023年</t>
  </si>
  <si>
    <t>2024年</t>
  </si>
  <si>
    <t>2025年</t>
  </si>
  <si>
    <t>2026年</t>
  </si>
  <si>
    <t>2027年</t>
  </si>
  <si>
    <t>2028年</t>
  </si>
  <si>
    <t>2029年及以后年度</t>
  </si>
  <si>
    <t>项目总收益</t>
  </si>
  <si>
    <t>债券存续期内项目分年收益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</si>
  <si>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</si>
  <si>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</si>
  <si>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</si>
  <si>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</si>
  <si>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</si>
  <si>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</si>
  <si>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</si>
  <si>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</si>
  <si>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</si>
  <si>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</si>
  <si>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</si>
  <si>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</si>
  <si>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</si>
  <si>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</si>
  <si>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</si>
  <si>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</si>
  <si>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</si>
  <si>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</si>
  <si>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</si>
  <si>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</si>
  <si>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</si>
  <si>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</si>
  <si>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</si>
  <si>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</si>
  <si>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</si>
  <si>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</si>
  <si>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</si>
  <si>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</si>
  <si>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</si>
  <si>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项目总收益/项目总投资</t>
  </si>
  <si>
    <t>项目总债务融资本息</t>
  </si>
  <si>
    <t>项目总收益/项目总债务融资本息</t>
  </si>
  <si>
    <t>项目总债务融资本金</t>
  </si>
  <si>
    <t>项目总收益/项目总债务融资本金</t>
  </si>
  <si>
    <t>项目总地方债券融资本息</t>
  </si>
  <si>
    <t>项目总收益/项目总地方债券融资本息</t>
  </si>
  <si>
    <t>项目总地方债券融资本金</t>
  </si>
  <si>
    <t>项目总收益/项目总地方债券融资本金</t>
  </si>
  <si>
    <t>项目收益预测依据</t>
  </si>
  <si>
    <t>各项收入单价均按市场调节价、相关政策文件或根据同类型业务市场单价估算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</si>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</sst>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</numFmts>
  <fonts count="27">
    <font>
      <sz val="11"/>
      <color indexed="8"/>
      <name val="宋体"/>
      <charset val="1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15" borderId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</cellStyleXfs>
  <cellXfs count="46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0" fontId="2" fillId="0" borderId="0" xfId="56"/>
    <xf numFmtId="0" fontId="2" fillId="0" borderId="0" xfId="56" applyFill="1"/>
    <xf numFmtId="0" fontId="2" fillId="0" borderId="0" xfId="0" applyFont="1" applyFill="1" applyBorder="1" applyAlignment="1">
      <alignment vertical="center"/>
    </xf>
    <xf numFmtId="0" fontId="3" fillId="0" borderId="0" xfId="56" applyFont="1" applyFill="1" applyBorder="1" applyAlignment="1"/>
    <xf numFmtId="0" fontId="2" fillId="0" borderId="0" xfId="56" applyFill="1" applyBorder="1" applyAlignment="1"/>
    <xf numFmtId="0" fontId="4" fillId="0" borderId="1" xfId="51" applyFont="1" applyFill="1" applyBorder="1" applyAlignment="1">
      <alignment horizontal="left" vertical="center"/>
    </xf>
    <xf numFmtId="0" fontId="4" fillId="0" borderId="1" xfId="51" applyFont="1" applyFill="1" applyBorder="1" applyAlignment="1">
      <alignment horizontal="center" vertical="center"/>
    </xf>
    <xf numFmtId="0" fontId="4" fillId="2" borderId="2" xfId="51" applyFont="1" applyFill="1" applyBorder="1" applyAlignment="1">
      <alignment horizontal="left" vertical="center"/>
    </xf>
    <xf numFmtId="0" fontId="4" fillId="2" borderId="3" xfId="51" applyFont="1" applyFill="1" applyBorder="1" applyAlignment="1">
      <alignment horizontal="left" vertical="center"/>
    </xf>
    <xf numFmtId="0" fontId="4" fillId="2" borderId="4" xfId="51" applyFont="1" applyFill="1" applyBorder="1" applyAlignment="1">
      <alignment horizontal="left" vertical="center"/>
    </xf>
    <xf numFmtId="0" fontId="4" fillId="2" borderId="2" xfId="51" applyFont="1" applyFill="1" applyBorder="1" applyAlignment="1">
      <alignment horizontal="center" vertical="center"/>
    </xf>
    <xf numFmtId="0" fontId="4" fillId="2" borderId="3" xfId="51" applyFont="1" applyFill="1" applyBorder="1" applyAlignment="1">
      <alignment horizontal="center" vertical="center"/>
    </xf>
    <xf numFmtId="0" fontId="4" fillId="2" borderId="4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left" vertical="center"/>
    </xf>
    <xf numFmtId="0" fontId="4" fillId="0" borderId="4" xfId="51" applyFont="1" applyFill="1" applyBorder="1" applyAlignment="1">
      <alignment horizontal="left" vertical="center"/>
    </xf>
    <xf numFmtId="176" fontId="4" fillId="0" borderId="2" xfId="51" applyNumberFormat="1" applyFont="1" applyFill="1" applyBorder="1" applyAlignment="1">
      <alignment horizontal="center" vertical="center"/>
    </xf>
    <xf numFmtId="176" fontId="4" fillId="0" borderId="3" xfId="51" applyNumberFormat="1" applyFont="1" applyFill="1" applyBorder="1" applyAlignment="1">
      <alignment horizontal="center" vertical="center"/>
    </xf>
    <xf numFmtId="176" fontId="4" fillId="0" borderId="4" xfId="51" applyNumberFormat="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176" fontId="4" fillId="0" borderId="1" xfId="51" applyNumberFormat="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/>
    </xf>
    <xf numFmtId="0" fontId="4" fillId="0" borderId="7" xfId="51" applyFont="1" applyFill="1" applyBorder="1" applyAlignment="1">
      <alignment horizontal="center" vertical="center"/>
    </xf>
    <xf numFmtId="176" fontId="4" fillId="0" borderId="1" xfId="51" applyNumberFormat="1" applyFont="1" applyFill="1" applyBorder="1" applyAlignment="1">
      <alignment vertical="center"/>
    </xf>
    <xf numFmtId="0" fontId="4" fillId="0" borderId="8" xfId="51" applyFont="1" applyFill="1" applyBorder="1" applyAlignment="1">
      <alignment horizontal="center" vertical="center"/>
    </xf>
    <xf numFmtId="0" fontId="4" fillId="0" borderId="9" xfId="51" applyFont="1" applyFill="1" applyBorder="1" applyAlignment="1">
      <alignment horizontal="center" vertical="center"/>
    </xf>
    <xf numFmtId="0" fontId="4" fillId="0" borderId="0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9" xfId="51" applyFont="1" applyFill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2 2" xfId="50"/>
    <cellStyle name="常规 2 2 3" xfId="51"/>
    <cellStyle name="常规 2 2" xfId="52"/>
    <cellStyle name="常规 2 3" xfId="53"/>
    <cellStyle name="常规 2" xfId="54"/>
    <cellStyle name="常规 2 4" xfId="55"/>
    <cellStyle name="常规 2 5 2" xfId="56"/>
    <cellStyle name="常规 3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4"/>
  <sheetViews>
    <sheetView tabSelected="1" zoomScale="85" zoomScaleNormal="85" zoomScaleSheetLayoutView="60" workbookViewId="0">
      <selection activeCell="D4" sqref="D4:M4"/>
    </sheetView>
  </sheetViews>
  <sheetFormatPr defaultColWidth="9" defaultRowHeight="14.25"/>
  <cols>
    <col min="1" max="1" width="15.5" style="4" customWidth="1"/>
    <col min="2" max="2" width="14.25" style="4" customWidth="1"/>
    <col min="3" max="3" width="20.2" style="4" customWidth="1"/>
    <col min="4" max="4" width="19.875" style="4" customWidth="1"/>
    <col min="5" max="5" width="18.5" style="4" customWidth="1"/>
    <col min="6" max="6" width="18.125" style="4" customWidth="1"/>
    <col min="7" max="7" width="17.5" style="4" customWidth="1"/>
    <col min="8" max="8" width="20.375" style="4" customWidth="1"/>
    <col min="9" max="9" width="19" style="4" customWidth="1"/>
    <col min="10" max="10" width="19.25" style="4" customWidth="1"/>
    <col min="11" max="11" width="17.5" style="4" customWidth="1"/>
    <col min="12" max="12" width="9" style="4"/>
    <col min="13" max="13" width="13.375" style="4" customWidth="1"/>
    <col min="14" max="14" width="9.4" style="4"/>
    <col min="15" max="15" width="9.375" style="4"/>
    <col min="16" max="16384" width="9" style="4"/>
  </cols>
  <sheetData>
    <row r="1" spans="1:13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21" customHeight="1" spans="1:13">
      <c r="A2" s="1" t="s">
        <v>0</v>
      </c>
    </row>
    <row r="3" s="2" customFormat="1" ht="21" customHeight="1" spans="1:13">
      <c r="A3" s="1" t="s">
        <v>1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 ht="24.9" customHeight="1" spans="1:13">
      <c r="A4" s="7" t="s">
        <v>3</v>
      </c>
      <c r="B4" s="7" t="s">
        <v>2</v>
      </c>
      <c r="C4" s="7" t="s">
        <v>2</v>
      </c>
      <c r="D4" s="8" t="s">
        <v>4</v>
      </c>
      <c r="E4" s="8"/>
      <c r="F4" s="8"/>
      <c r="G4" s="8"/>
      <c r="H4" s="8"/>
      <c r="I4" s="8"/>
      <c r="J4" s="8"/>
      <c r="K4" s="8"/>
      <c r="L4" s="8"/>
      <c r="M4" s="8"/>
    </row>
    <row r="5" s="2" customFormat="1" ht="21" customHeight="1" spans="1:13">
      <c r="A5" s="9" t="s">
        <v>5</v>
      </c>
      <c r="B5" s="10"/>
      <c r="C5" s="11"/>
      <c r="D5" s="12" t="s">
        <v>6</v>
      </c>
      <c r="E5" s="13"/>
      <c r="F5" s="13"/>
      <c r="G5" s="13"/>
      <c r="H5" s="13"/>
      <c r="I5" s="13"/>
      <c r="J5" s="13"/>
      <c r="K5" s="13"/>
      <c r="L5" s="13"/>
      <c r="M5" s="14"/>
    </row>
    <row r="6" s="3" customFormat="1" ht="21" customHeight="1" spans="1:13">
      <c r="A6" s="15" t="s">
        <v>7</v>
      </c>
      <c r="B6" s="16"/>
      <c r="C6" s="17"/>
      <c r="D6" s="18">
        <v>0.05</v>
      </c>
      <c r="E6" s="19"/>
      <c r="F6" s="19"/>
      <c r="G6" s="19"/>
      <c r="H6" s="19"/>
      <c r="I6" s="19"/>
      <c r="J6" s="19"/>
      <c r="K6" s="19"/>
      <c r="L6" s="19"/>
      <c r="M6" s="20"/>
    </row>
    <row r="7" customFormat="1" ht="26" customHeight="1" spans="1:13">
      <c r="A7" s="15" t="s">
        <v>8</v>
      </c>
      <c r="B7" s="16"/>
      <c r="C7" s="17"/>
      <c r="D7" s="21">
        <v>0</v>
      </c>
      <c r="E7" s="22"/>
      <c r="F7" s="22"/>
      <c r="G7" s="22"/>
      <c r="H7" s="22"/>
      <c r="I7" s="22"/>
      <c r="J7" s="22"/>
      <c r="K7" s="22"/>
      <c r="L7" s="22"/>
      <c r="M7" s="23"/>
    </row>
    <row r="8" ht="44" customHeight="1" spans="1:13">
      <c r="A8" s="15" t="s">
        <v>9</v>
      </c>
      <c r="B8" s="16" t="s">
        <v>2</v>
      </c>
      <c r="C8" s="17" t="s">
        <v>2</v>
      </c>
      <c r="D8" s="21" t="s">
        <v>10</v>
      </c>
      <c r="E8" s="22"/>
      <c r="F8" s="22"/>
      <c r="G8" s="22"/>
      <c r="H8" s="22"/>
      <c r="I8" s="22"/>
      <c r="J8" s="22"/>
      <c r="K8" s="22"/>
      <c r="L8" s="22"/>
      <c r="M8" s="23"/>
    </row>
    <row r="9" ht="20.1" customHeight="1" spans="1:13">
      <c r="A9" s="15" t="s">
        <v>11</v>
      </c>
      <c r="B9" s="16" t="s">
        <v>2</v>
      </c>
      <c r="C9" s="17" t="s">
        <v>2</v>
      </c>
      <c r="D9" s="24" t="s">
        <v>12</v>
      </c>
      <c r="E9" s="25"/>
      <c r="F9" s="25" t="s">
        <v>2</v>
      </c>
      <c r="G9" s="25" t="s">
        <v>2</v>
      </c>
      <c r="H9" s="25" t="s">
        <v>2</v>
      </c>
      <c r="I9" s="25" t="s">
        <v>2</v>
      </c>
      <c r="J9" s="25" t="s">
        <v>2</v>
      </c>
      <c r="K9" s="25" t="s">
        <v>2</v>
      </c>
      <c r="L9" s="25" t="s">
        <v>2</v>
      </c>
      <c r="M9" s="26" t="s">
        <v>2</v>
      </c>
    </row>
    <row r="10" ht="20.1" customHeight="1" spans="1:13">
      <c r="A10" s="15" t="s">
        <v>13</v>
      </c>
      <c r="B10" s="16" t="s">
        <v>2</v>
      </c>
      <c r="C10" s="17" t="s">
        <v>2</v>
      </c>
      <c r="D10" s="27" t="s">
        <v>14</v>
      </c>
      <c r="E10" s="25"/>
      <c r="F10" s="25" t="s">
        <v>2</v>
      </c>
      <c r="G10" s="25" t="s">
        <v>2</v>
      </c>
      <c r="H10" s="25" t="s">
        <v>2</v>
      </c>
      <c r="I10" s="25" t="s">
        <v>2</v>
      </c>
      <c r="J10" s="25" t="s">
        <v>2</v>
      </c>
      <c r="K10" s="25" t="s">
        <v>2</v>
      </c>
      <c r="L10" s="25" t="s">
        <v>2</v>
      </c>
      <c r="M10" s="26" t="s">
        <v>2</v>
      </c>
    </row>
    <row r="11" ht="20.1" customHeight="1" spans="1:13">
      <c r="A11" s="7" t="s">
        <v>15</v>
      </c>
      <c r="B11" s="7" t="s">
        <v>2</v>
      </c>
      <c r="C11" s="7" t="s">
        <v>2</v>
      </c>
      <c r="D11" s="28">
        <f>D12+D13</f>
        <v>0.551792</v>
      </c>
      <c r="E11" s="28"/>
      <c r="F11" s="28" t="s">
        <v>2</v>
      </c>
      <c r="G11" s="28" t="s">
        <v>2</v>
      </c>
      <c r="H11" s="28" t="s">
        <v>2</v>
      </c>
      <c r="I11" s="28" t="s">
        <v>2</v>
      </c>
      <c r="J11" s="28" t="s">
        <v>2</v>
      </c>
      <c r="K11" s="28" t="s">
        <v>2</v>
      </c>
      <c r="L11" s="28" t="s">
        <v>2</v>
      </c>
      <c r="M11" s="28" t="s">
        <v>2</v>
      </c>
    </row>
    <row r="12" ht="21" customHeight="1" spans="1:13">
      <c r="A12" s="29" t="s">
        <v>16</v>
      </c>
      <c r="B12" s="25" t="s">
        <v>2</v>
      </c>
      <c r="C12" s="26" t="s">
        <v>2</v>
      </c>
      <c r="D12" s="18">
        <v>0.361792</v>
      </c>
      <c r="E12" s="19"/>
      <c r="F12" s="19" t="s">
        <v>2</v>
      </c>
      <c r="G12" s="19" t="s">
        <v>2</v>
      </c>
      <c r="H12" s="19" t="s">
        <v>2</v>
      </c>
      <c r="I12" s="19" t="s">
        <v>2</v>
      </c>
      <c r="J12" s="19" t="s">
        <v>2</v>
      </c>
      <c r="K12" s="19" t="s">
        <v>2</v>
      </c>
      <c r="L12" s="19" t="s">
        <v>2</v>
      </c>
      <c r="M12" s="20" t="s">
        <v>2</v>
      </c>
    </row>
    <row r="13" ht="21" customHeight="1" spans="1:13">
      <c r="A13" s="8" t="s">
        <v>17</v>
      </c>
      <c r="B13" s="8" t="s">
        <v>2</v>
      </c>
      <c r="C13" s="8" t="s">
        <v>2</v>
      </c>
      <c r="D13" s="18">
        <v>0.19</v>
      </c>
      <c r="E13" s="19"/>
      <c r="F13" s="19" t="s">
        <v>2</v>
      </c>
      <c r="G13" s="19" t="s">
        <v>2</v>
      </c>
      <c r="H13" s="19" t="s">
        <v>2</v>
      </c>
      <c r="I13" s="19" t="s">
        <v>2</v>
      </c>
      <c r="J13" s="19" t="s">
        <v>2</v>
      </c>
      <c r="K13" s="19" t="s">
        <v>2</v>
      </c>
      <c r="L13" s="19" t="s">
        <v>2</v>
      </c>
      <c r="M13" s="20" t="s">
        <v>2</v>
      </c>
    </row>
    <row r="14" ht="21" customHeight="1" spans="1:13">
      <c r="A14" s="8" t="s">
        <v>18</v>
      </c>
      <c r="B14" s="8" t="s">
        <v>2</v>
      </c>
      <c r="C14" s="8" t="s">
        <v>2</v>
      </c>
      <c r="D14" s="18"/>
      <c r="E14" s="19"/>
      <c r="F14" s="19"/>
      <c r="G14" s="19"/>
      <c r="H14" s="19"/>
      <c r="I14" s="19"/>
      <c r="J14" s="19"/>
      <c r="K14" s="19"/>
      <c r="L14" s="19"/>
      <c r="M14" s="20"/>
    </row>
    <row r="15" ht="21" customHeight="1" spans="1:13">
      <c r="A15" s="29" t="s">
        <v>19</v>
      </c>
      <c r="B15" s="25" t="s">
        <v>2</v>
      </c>
      <c r="C15" s="25" t="s">
        <v>2</v>
      </c>
      <c r="D15" s="25" t="s">
        <v>2</v>
      </c>
      <c r="E15" s="25" t="s">
        <v>2</v>
      </c>
      <c r="F15" s="25" t="s">
        <v>2</v>
      </c>
      <c r="G15" s="25" t="s">
        <v>2</v>
      </c>
      <c r="H15" s="25" t="s">
        <v>2</v>
      </c>
      <c r="I15" s="25" t="s">
        <v>2</v>
      </c>
      <c r="J15" s="25" t="s">
        <v>2</v>
      </c>
      <c r="K15" s="25" t="s">
        <v>2</v>
      </c>
      <c r="L15" s="25" t="s">
        <v>2</v>
      </c>
      <c r="M15" s="26" t="s">
        <v>2</v>
      </c>
    </row>
    <row r="16" ht="21" customHeight="1" spans="1:13">
      <c r="A16" s="30" t="s">
        <v>2</v>
      </c>
      <c r="B16" s="31" t="s">
        <v>2</v>
      </c>
      <c r="C16" s="32" t="s">
        <v>2</v>
      </c>
      <c r="D16" s="8" t="s">
        <v>20</v>
      </c>
      <c r="E16" s="8" t="s">
        <v>21</v>
      </c>
      <c r="F16" s="8" t="s">
        <v>22</v>
      </c>
      <c r="G16" s="8" t="s">
        <v>23</v>
      </c>
      <c r="H16" s="8" t="s">
        <v>24</v>
      </c>
      <c r="I16" s="8" t="s">
        <v>25</v>
      </c>
      <c r="J16" s="8" t="s">
        <v>26</v>
      </c>
      <c r="K16" s="8" t="s">
        <v>27</v>
      </c>
      <c r="L16" s="8" t="s">
        <v>28</v>
      </c>
      <c r="M16" s="8" t="s">
        <v>2</v>
      </c>
    </row>
    <row r="17" ht="24" customHeight="1" spans="1:13">
      <c r="A17" s="29" t="s">
        <v>17</v>
      </c>
      <c r="B17" s="25" t="s">
        <v>2</v>
      </c>
      <c r="C17" s="26" t="s">
        <v>2</v>
      </c>
      <c r="D17" s="33"/>
      <c r="E17" s="33"/>
      <c r="F17" s="28"/>
      <c r="G17" s="28"/>
      <c r="H17" s="28"/>
      <c r="I17" s="28">
        <v>0.19</v>
      </c>
      <c r="J17" s="33"/>
      <c r="K17" s="33"/>
      <c r="L17" s="18"/>
      <c r="M17" s="20" t="s">
        <v>2</v>
      </c>
    </row>
    <row r="18" ht="24" customHeight="1" spans="1:13">
      <c r="A18" s="29" t="s">
        <v>18</v>
      </c>
      <c r="B18" s="25" t="s">
        <v>2</v>
      </c>
      <c r="C18" s="26" t="s">
        <v>2</v>
      </c>
      <c r="D18" s="33"/>
      <c r="E18" s="33"/>
      <c r="F18" s="33"/>
      <c r="G18" s="33"/>
      <c r="H18" s="33"/>
      <c r="I18" s="33"/>
      <c r="J18" s="33"/>
      <c r="K18" s="33"/>
      <c r="L18" s="18"/>
      <c r="M18" s="20" t="s">
        <v>2</v>
      </c>
    </row>
    <row r="19" ht="24" customHeight="1" spans="1:13">
      <c r="A19" s="34" t="s">
        <v>2</v>
      </c>
      <c r="B19" s="35" t="s">
        <v>2</v>
      </c>
      <c r="C19" s="36" t="s">
        <v>2</v>
      </c>
      <c r="D19" s="37" t="s">
        <v>2</v>
      </c>
      <c r="E19" s="25" t="s">
        <v>2</v>
      </c>
      <c r="F19" s="25" t="s">
        <v>2</v>
      </c>
      <c r="G19" s="25" t="s">
        <v>2</v>
      </c>
      <c r="H19" s="25" t="s">
        <v>2</v>
      </c>
      <c r="I19" s="25" t="s">
        <v>2</v>
      </c>
      <c r="J19" s="25" t="s">
        <v>2</v>
      </c>
      <c r="K19" s="25" t="s">
        <v>2</v>
      </c>
      <c r="L19" s="25" t="s">
        <v>2</v>
      </c>
      <c r="M19" s="26" t="s">
        <v>2</v>
      </c>
    </row>
    <row r="20" ht="24" customHeight="1" spans="1:13">
      <c r="A20" s="7" t="s">
        <v>29</v>
      </c>
      <c r="B20" s="7" t="s">
        <v>2</v>
      </c>
      <c r="C20" s="7" t="s">
        <v>2</v>
      </c>
      <c r="D20" s="18">
        <f>L22+B23+D23+F23+H23+J23+L23+B24+D24+F24+H24+J24+L24+B25+D25+F25+H25+J25+L25+B26+H22+J22+F22+D22+D26+F26+H26+D27+F27+H27+J27+L27+J26+L26+B27</f>
        <v>0.325564</v>
      </c>
      <c r="E20" s="19" t="s">
        <v>2</v>
      </c>
      <c r="F20" s="19" t="s">
        <v>2</v>
      </c>
      <c r="G20" s="19" t="s">
        <v>2</v>
      </c>
      <c r="H20" s="19" t="s">
        <v>2</v>
      </c>
      <c r="I20" s="19" t="s">
        <v>2</v>
      </c>
      <c r="J20" s="19" t="s">
        <v>2</v>
      </c>
      <c r="K20" s="19" t="s">
        <v>2</v>
      </c>
      <c r="L20" s="19" t="s">
        <v>2</v>
      </c>
      <c r="M20" s="20" t="s">
        <v>2</v>
      </c>
    </row>
    <row r="21" ht="24" customHeight="1" spans="1:13">
      <c r="A21" s="29" t="s">
        <v>30</v>
      </c>
      <c r="B21" s="25" t="s">
        <v>2</v>
      </c>
      <c r="C21" s="25" t="s">
        <v>2</v>
      </c>
      <c r="D21" s="25" t="s">
        <v>2</v>
      </c>
      <c r="E21" s="25" t="s">
        <v>2</v>
      </c>
      <c r="F21" s="25" t="s">
        <v>2</v>
      </c>
      <c r="G21" s="25" t="s">
        <v>2</v>
      </c>
      <c r="H21" s="25" t="s">
        <v>2</v>
      </c>
      <c r="I21" s="25" t="s">
        <v>2</v>
      </c>
      <c r="J21" s="25" t="s">
        <v>2</v>
      </c>
      <c r="K21" s="25" t="s">
        <v>2</v>
      </c>
      <c r="L21" s="25" t="s">
        <v>2</v>
      </c>
      <c r="M21" s="26" t="s">
        <v>2</v>
      </c>
    </row>
    <row r="22" ht="24" customHeight="1" spans="1:13">
      <c r="A22" s="8" t="s">
        <v>21</v>
      </c>
      <c r="B22" s="28"/>
      <c r="C22" s="8" t="s">
        <v>22</v>
      </c>
      <c r="D22" s="28"/>
      <c r="E22" s="8" t="s">
        <v>23</v>
      </c>
      <c r="F22" s="28"/>
      <c r="G22" s="8" t="s">
        <v>24</v>
      </c>
      <c r="H22" s="28"/>
      <c r="I22" s="8" t="s">
        <v>25</v>
      </c>
      <c r="J22" s="28"/>
      <c r="K22" s="8" t="s">
        <v>26</v>
      </c>
      <c r="L22" s="18">
        <v>0.008678</v>
      </c>
      <c r="M22" s="20"/>
    </row>
    <row r="23" ht="24" customHeight="1" spans="1:13">
      <c r="A23" s="8" t="s">
        <v>27</v>
      </c>
      <c r="B23" s="28">
        <v>0.01052</v>
      </c>
      <c r="C23" s="8" t="s">
        <v>31</v>
      </c>
      <c r="D23" s="28">
        <v>0.011418</v>
      </c>
      <c r="E23" s="8" t="s">
        <v>32</v>
      </c>
      <c r="F23" s="28">
        <v>0.011366</v>
      </c>
      <c r="G23" s="8" t="s">
        <v>33</v>
      </c>
      <c r="H23" s="28">
        <v>0.011411</v>
      </c>
      <c r="I23" s="8" t="s">
        <v>34</v>
      </c>
      <c r="J23" s="28">
        <v>0.011358</v>
      </c>
      <c r="K23" s="8" t="s">
        <v>35</v>
      </c>
      <c r="L23" s="18">
        <v>0.011306</v>
      </c>
      <c r="M23" s="20"/>
    </row>
    <row r="24" ht="24" customHeight="1" spans="1:13">
      <c r="A24" s="8" t="s">
        <v>36</v>
      </c>
      <c r="B24" s="28">
        <v>0.011252</v>
      </c>
      <c r="C24" s="8" t="s">
        <v>37</v>
      </c>
      <c r="D24" s="28">
        <v>0.011198</v>
      </c>
      <c r="E24" s="8" t="s">
        <v>38</v>
      </c>
      <c r="F24" s="28">
        <v>0.01124</v>
      </c>
      <c r="G24" s="8" t="s">
        <v>39</v>
      </c>
      <c r="H24" s="28">
        <v>0.011186</v>
      </c>
      <c r="I24" s="8" t="s">
        <v>40</v>
      </c>
      <c r="J24" s="28">
        <v>0.011129</v>
      </c>
      <c r="K24" s="8" t="s">
        <v>41</v>
      </c>
      <c r="L24" s="18">
        <v>0.011073</v>
      </c>
      <c r="M24" s="20"/>
    </row>
    <row r="25" ht="24" customHeight="1" spans="1:13">
      <c r="A25" s="8" t="s">
        <v>42</v>
      </c>
      <c r="B25" s="28">
        <v>0.011018</v>
      </c>
      <c r="C25" s="8" t="s">
        <v>43</v>
      </c>
      <c r="D25" s="28">
        <v>0.011057</v>
      </c>
      <c r="E25" s="8" t="s">
        <v>44</v>
      </c>
      <c r="F25" s="28">
        <v>0.011</v>
      </c>
      <c r="G25" s="8" t="s">
        <v>45</v>
      </c>
      <c r="H25" s="28">
        <v>0.01094</v>
      </c>
      <c r="I25" s="8" t="s">
        <v>46</v>
      </c>
      <c r="J25" s="28">
        <v>0.010882</v>
      </c>
      <c r="K25" s="8" t="s">
        <v>47</v>
      </c>
      <c r="L25" s="18">
        <v>0.01082</v>
      </c>
      <c r="M25" s="20"/>
    </row>
    <row r="26" ht="24" customHeight="1" spans="1:13">
      <c r="A26" s="8" t="s">
        <v>48</v>
      </c>
      <c r="B26" s="28">
        <v>0.010861</v>
      </c>
      <c r="C26" s="8" t="s">
        <v>49</v>
      </c>
      <c r="D26" s="28">
        <v>0.0108</v>
      </c>
      <c r="E26" s="8" t="s">
        <v>50</v>
      </c>
      <c r="F26" s="28">
        <v>0.010737</v>
      </c>
      <c r="G26" s="8" t="s">
        <v>51</v>
      </c>
      <c r="H26" s="28">
        <v>0.010674</v>
      </c>
      <c r="I26" s="8" t="s">
        <v>52</v>
      </c>
      <c r="J26" s="28">
        <v>0.010611</v>
      </c>
      <c r="K26" s="8" t="s">
        <v>53</v>
      </c>
      <c r="L26" s="18">
        <v>0.01065</v>
      </c>
      <c r="M26" s="20"/>
    </row>
    <row r="27" ht="24" customHeight="1" spans="1:13">
      <c r="A27" s="8" t="s">
        <v>54</v>
      </c>
      <c r="B27" s="28">
        <v>0.010587</v>
      </c>
      <c r="C27" s="8" t="s">
        <v>55</v>
      </c>
      <c r="D27" s="28">
        <v>0.010522</v>
      </c>
      <c r="E27" s="8" t="s">
        <v>56</v>
      </c>
      <c r="F27" s="28">
        <v>0.010456</v>
      </c>
      <c r="G27" s="8" t="s">
        <v>57</v>
      </c>
      <c r="H27" s="28">
        <v>0.01039</v>
      </c>
      <c r="I27" s="8" t="s">
        <v>58</v>
      </c>
      <c r="J27" s="28">
        <v>0.010424</v>
      </c>
      <c r="K27" s="8" t="s">
        <v>59</v>
      </c>
      <c r="L27" s="18"/>
      <c r="M27" s="20"/>
    </row>
    <row r="28" ht="21" customHeight="1" spans="1:13">
      <c r="A28" s="38" t="s">
        <v>2</v>
      </c>
      <c r="B28" s="39" t="s">
        <v>2</v>
      </c>
      <c r="C28" s="39" t="s">
        <v>2</v>
      </c>
      <c r="D28" s="39" t="s">
        <v>2</v>
      </c>
      <c r="E28" s="39" t="s">
        <v>2</v>
      </c>
      <c r="F28" s="40" t="s">
        <v>60</v>
      </c>
      <c r="G28" s="40" t="s">
        <v>2</v>
      </c>
      <c r="H28" s="40" t="s">
        <v>2</v>
      </c>
      <c r="I28" s="40" t="s">
        <v>2</v>
      </c>
      <c r="J28" s="40" t="s">
        <v>2</v>
      </c>
      <c r="K28" s="41">
        <f>D20/D11</f>
        <v>0.590012178502044</v>
      </c>
      <c r="L28" s="41"/>
      <c r="M28" s="41"/>
    </row>
    <row r="29" ht="21" customHeight="1" spans="1:13">
      <c r="A29" s="40" t="s">
        <v>61</v>
      </c>
      <c r="B29" s="40" t="s">
        <v>2</v>
      </c>
      <c r="C29" s="40" t="s">
        <v>2</v>
      </c>
      <c r="D29" s="42">
        <v>0.3154</v>
      </c>
      <c r="E29" s="43"/>
      <c r="F29" s="40" t="s">
        <v>62</v>
      </c>
      <c r="G29" s="40" t="s">
        <v>2</v>
      </c>
      <c r="H29" s="40" t="s">
        <v>2</v>
      </c>
      <c r="I29" s="40" t="s">
        <v>2</v>
      </c>
      <c r="J29" s="40" t="s">
        <v>2</v>
      </c>
      <c r="K29" s="41">
        <f>D20/D29</f>
        <v>1.03222574508561</v>
      </c>
      <c r="L29" s="41"/>
      <c r="M29" s="41"/>
    </row>
    <row r="30" ht="21" customHeight="1" spans="1:13">
      <c r="A30" s="40" t="s">
        <v>63</v>
      </c>
      <c r="B30" s="40" t="s">
        <v>2</v>
      </c>
      <c r="C30" s="40" t="s">
        <v>2</v>
      </c>
      <c r="D30" s="42">
        <v>0.19</v>
      </c>
      <c r="E30" s="43"/>
      <c r="F30" s="40" t="s">
        <v>64</v>
      </c>
      <c r="G30" s="40" t="s">
        <v>2</v>
      </c>
      <c r="H30" s="40" t="s">
        <v>2</v>
      </c>
      <c r="I30" s="40" t="s">
        <v>2</v>
      </c>
      <c r="J30" s="40" t="s">
        <v>2</v>
      </c>
      <c r="K30" s="44">
        <f>D20/D30</f>
        <v>1.71349473684211</v>
      </c>
      <c r="L30" s="44"/>
      <c r="M30" s="44"/>
    </row>
    <row r="31" ht="21" customHeight="1" spans="1:13">
      <c r="A31" s="40" t="s">
        <v>65</v>
      </c>
      <c r="B31" s="40" t="s">
        <v>2</v>
      </c>
      <c r="C31" s="40" t="s">
        <v>2</v>
      </c>
      <c r="D31" s="42">
        <v>0.3154</v>
      </c>
      <c r="E31" s="43"/>
      <c r="F31" s="40" t="s">
        <v>66</v>
      </c>
      <c r="G31" s="40" t="s">
        <v>2</v>
      </c>
      <c r="H31" s="40" t="s">
        <v>2</v>
      </c>
      <c r="I31" s="40" t="s">
        <v>2</v>
      </c>
      <c r="J31" s="40" t="s">
        <v>2</v>
      </c>
      <c r="K31" s="44">
        <f>D20/D31</f>
        <v>1.03222574508561</v>
      </c>
      <c r="L31" s="44"/>
      <c r="M31" s="44"/>
    </row>
    <row r="32" ht="21" customHeight="1" spans="1:13">
      <c r="A32" s="40" t="s">
        <v>67</v>
      </c>
      <c r="B32" s="40" t="s">
        <v>2</v>
      </c>
      <c r="C32" s="40" t="s">
        <v>2</v>
      </c>
      <c r="D32" s="42">
        <v>0.19</v>
      </c>
      <c r="E32" s="43"/>
      <c r="F32" s="40" t="s">
        <v>68</v>
      </c>
      <c r="G32" s="40" t="s">
        <v>2</v>
      </c>
      <c r="H32" s="40" t="s">
        <v>2</v>
      </c>
      <c r="I32" s="40" t="s">
        <v>2</v>
      </c>
      <c r="J32" s="40" t="s">
        <v>2</v>
      </c>
      <c r="K32" s="44">
        <f>D20/D32</f>
        <v>1.71349473684211</v>
      </c>
      <c r="L32" s="44"/>
      <c r="M32" s="44"/>
    </row>
    <row r="33" ht="21.9" customHeight="1" spans="1:13">
      <c r="A33" s="7" t="s">
        <v>69</v>
      </c>
      <c r="B33" s="7" t="s">
        <v>2</v>
      </c>
      <c r="C33" s="12" t="s">
        <v>70</v>
      </c>
      <c r="D33" s="13"/>
      <c r="E33" s="13"/>
      <c r="F33" s="13"/>
      <c r="G33" s="13"/>
      <c r="H33" s="13"/>
      <c r="I33" s="13"/>
      <c r="J33" s="13"/>
      <c r="K33" s="13"/>
      <c r="L33" s="13"/>
      <c r="M33" s="14"/>
    </row>
    <row r="34" ht="33" customHeight="1" spans="1:13">
      <c r="A34" s="45" t="s">
        <v>71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</row>
  </sheetData>
  <protectedRanges>
    <protectedRange sqref="D20 C33 D4:M4 D14:M14 D17:E17 I17:M17 D18:M18" name="区域1"/>
    <protectedRange sqref="K28:M32" name="区域1_1"/>
    <protectedRange sqref="A3" name="区域3"/>
    <protectedRange sqref="D8:M8" name="区域1_2"/>
    <protectedRange sqref="D5:M6" name="区域1_3"/>
    <protectedRange sqref="D9:M13" name="区域1_4"/>
    <protectedRange sqref="F17:H17" name="区域1_5"/>
    <protectedRange sqref="D29:E32" name="区域1_1_1"/>
    <protectedRange sqref="E22:E27 G22:G27 I22:I27 K22:K27 M22:N27 C22 C24:C27" name="区域1_6"/>
    <protectedRange sqref="H22" name="区域1_7"/>
  </protectedRanges>
  <mergeCells count="59">
    <mergeCell ref="A2:XFD2"/>
    <mergeCell ref="A4:C4"/>
    <mergeCell ref="D4:M4"/>
    <mergeCell ref="A5:C5"/>
    <mergeCell ref="D5:M5"/>
    <mergeCell ref="A6:C6"/>
    <mergeCell ref="D6:M6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20:C20"/>
    <mergeCell ref="D20:M20"/>
    <mergeCell ref="A21:M21"/>
    <mergeCell ref="L22:M22"/>
    <mergeCell ref="L23:M23"/>
    <mergeCell ref="L24:M24"/>
    <mergeCell ref="L25:M25"/>
    <mergeCell ref="L26:M26"/>
    <mergeCell ref="L27:M27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B33"/>
    <mergeCell ref="C33:M33"/>
    <mergeCell ref="A34:M34"/>
  </mergeCells>
  <dataValidations count="6">
    <dataValidation type="list" allowBlank="1" showInputMessage="1" showErrorMessage="1" sqref="D5:M5 IZ5:JI5 SV5:TE5 ACR5:ADA5 AMN5:AMW5 AWJ5:AWS5 BGF5:BGO5 BQB5:BQK5 BZX5:CAG5 CJT5:CKC5 CTP5:CTY5 DDL5:DDU5 DNH5:DNQ5 DXD5:DXM5 EGZ5:EHI5 EQV5:ERE5 FAR5:FBA5 FKN5:FKW5 FUJ5:FUS5 GEF5:GEO5 GOB5:GOK5 GXX5:GYG5 HHT5:HIC5 HRP5:HRY5 IBL5:IBU5 ILH5:ILQ5 IVD5:IVM5 JEZ5:JFI5 JOV5:JPE5 JYR5:JZA5 KIN5:KIW5 KSJ5:KSS5 LCF5:LCO5 LMB5:LMK5 LVX5:LWG5 MFT5:MGC5 MPP5:MPY5 MZL5:MZU5 NJH5:NJQ5 NTD5:NTM5 OCZ5:ODI5 OMV5:ONE5 OWR5:OXA5 PGN5:PGW5 PQJ5:PQS5 QAF5:QAO5 QKB5:QKK5 QTX5:QUG5 RDT5:REC5 RNP5:RNY5 RXL5:RXU5 SHH5:SHQ5 SRD5:SRM5 TAZ5:TBI5 TKV5:TLE5 TUR5:TVA5 UEN5:UEW5 UOJ5:UOS5 UYF5:UYO5 VIB5:VIK5 VRX5:VSG5 WBT5:WCC5 WLP5:WLY5 WVL5:WVU5">
      <formula1>"土地储备,政府收费公路,棚户区改造,轨道交通,其他交通基础设施,能源,农林水利,生态环保,教育,医疗卫生,冷链物流设施,市政和产业园区基础设施,扶贫,乡村振兴,其他,2"</formula1>
    </dataValidation>
    <dataValidation type="decimal" operator="between" allowBlank="1" showInputMessage="1" showErrorMessage="1" sqref="D6:M6 IZ6:JI6 SV6:TE6 ACR6:ADA6 AMN6:AMW6 AWJ6:AWS6 BGF6:BGO6 BQB6:BQK6 BZX6:CAG6 CJT6:CKC6 CTP6:CTY6 DDL6:DDU6 DNH6:DNQ6 DXD6:DXM6 EGZ6:EHI6 EQV6:ERE6 FAR6:FBA6 FKN6:FKW6 FUJ6:FUS6 GEF6:GEO6 GOB6:GOK6 GXX6:GYG6 HHT6:HIC6 HRP6:HRY6 IBL6:IBU6 ILH6:ILQ6 IVD6:IVM6 JEZ6:JFI6 JOV6:JPE6 JYR6:JZA6 KIN6:KIW6 KSJ6:KSS6 LCF6:LCO6 LMB6:LMK6 LVX6:LWG6 MFT6:MGC6 MPP6:MPY6 MZL6:MZU6 NJH6:NJQ6 NTD6:NTM6 OCZ6:ODI6 OMV6:ONE6 OWR6:OXA6 PGN6:PGW6 PQJ6:PQS6 QAF6:QAO6 QKB6:QKK6 QTX6:QUG6 RDT6:REC6 RNP6:RNY6 RXL6:RXU6 SHH6:SHQ6 SRD6:SRM6 TAZ6:TBI6 TKV6:TLE6 TUR6:TVA6 UEN6:UEW6 UOJ6:UOS6 UYF6:UYO6 VIB6:VIK6 VRX6:VSG6 WBT6:WCC6 WLP6:WLY6 WVL6:WVU6 D28 D29:E32">
      <formula1>1E-33</formula1>
      <formula2>9.99999999999999E+33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20:M20">
      <formula1>0</formula1>
      <formula2>9.99999999999999E+25</formula2>
    </dataValidation>
    <dataValidation type="decimal" operator="between" allowBlank="1" showInputMessage="1" showErrorMessage="1" sqref="B22:B27 D22:D27 F22:F27 H22:H27 J22:J27 D17:M18 K28:M32 L22:M27">
      <formula1>0</formula1>
      <formula2>9.99999999999999E+34</formula2>
    </dataValidation>
    <dataValidation type="decimal" operator="between" allowBlank="1" showInputMessage="1" showErrorMessage="1" sqref="D12:M14">
      <formula1>0</formula1>
      <formula2>9.99999999999999E+22</formula2>
    </dataValidation>
  </dataValidations>
  <pageMargins left="0.7" right="0.7" top="0.75" bottom="0.75" header="0.3" footer="0.3"/>
  <pageSetup paperSize="9" scale="60" orientation="landscape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" rangeCreator="" othersAccessPermission="edit"/>
    <arrUserId title="区域1_1" rangeCreator="" othersAccessPermission="edit"/>
    <arrUserId title="区域3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1_1" rangeCreator="" othersAccessPermission="edit"/>
    <arrUserId title="区域1_6" rangeCreator="" othersAccessPermission="edit"/>
    <arrUserId title="区域1_7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项目详细信息表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2020-05-08T03:49:00Z</dcterms:created>
  <dcterms:modified xsi:type="dcterms:W3CDTF">2026-05-06T01:35:58Z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6DD6FA0006BB4E438F4A0A01BD715746</vt:lpwstr>
  </property>
  <property fmtid="{D5CDD505-2E9C-101B-9397-08002B2CF9AE}" pid="4" name="CalculationRule">
    <vt:i4>0</vt:i4>
  </property>
</Properties>
</file>